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C9" i="1"/>
  <c r="D9" i="1"/>
  <c r="E11" i="1" l="1"/>
  <c r="E12" i="1" s="1"/>
  <c r="F7" i="1" l="1"/>
  <c r="G7" i="1" s="1"/>
  <c r="F8" i="1"/>
  <c r="G8" i="1" s="1"/>
  <c r="N9" i="1" l="1"/>
  <c r="N10" i="1"/>
  <c r="E10" i="1"/>
  <c r="J9" i="1"/>
  <c r="J17" i="1" s="1"/>
  <c r="J10" i="1"/>
  <c r="D10" i="1"/>
  <c r="C10" i="1"/>
  <c r="E17" i="1" l="1"/>
  <c r="N17" i="1"/>
</calcChain>
</file>

<file path=xl/comments1.xml><?xml version="1.0" encoding="utf-8"?>
<comments xmlns="http://schemas.openxmlformats.org/spreadsheetml/2006/main">
  <authors>
    <author>Autor</author>
  </authors>
  <commentList>
    <comment ref="C6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No se podrán adscribir al contrato, un nº de profesional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6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6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6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6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L6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M6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N6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7" authorId="0" shapeId="0">
      <text>
        <r>
          <rPr>
            <b/>
            <sz val="9"/>
            <color indexed="81"/>
            <rFont val="Tahoma"/>
            <family val="2"/>
          </rPr>
          <t>Detallar en las diferentes filas los especialistas que se presentan. Una fila por especialista. Completar los valores de las columnas A, B y C para que el especialista sea contabilizado.</t>
        </r>
      </text>
    </comment>
    <comment ref="B9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9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L9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0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
</t>
        </r>
      </text>
    </comment>
    <comment ref="B12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7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7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L17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<sst xmlns="http://schemas.openxmlformats.org/spreadsheetml/2006/main" count="31" uniqueCount="27">
  <si>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</si>
  <si>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</si>
  <si>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</si>
  <si>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</si>
  <si>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</si>
  <si>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</si>
  <si>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</si>
  <si>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</si>
  <si>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(K)  TOTAL PRESENTADOS</t>
  </si>
  <si>
    <t>(L)  TOTAL ADMITIDOS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</si>
  <si>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</si>
  <si>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</si>
  <si>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</si>
  <si>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</si>
  <si>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ESPECIALIDAD QUIRÚRGICA - Neurofisiología en Barcelona</t>
  </si>
  <si>
    <t>(H)
TÍTULO/s DEL MASTER O CURSO</t>
  </si>
  <si>
    <t>(I)
ORGANISMO/s OFICIAL/es QUE LO EXPIDE/n</t>
  </si>
  <si>
    <t>• Nº de monitorizaciones intraoperatorias.</t>
  </si>
  <si>
    <t>LOTE</t>
  </si>
  <si>
    <t>ACTIVIDADES A VALORAR</t>
  </si>
  <si>
    <t>Lote 13: Servicio de Neurofisiología Clínica (monitorización intraoperatoria) para el Hospital FREMAP de Barcelona.</t>
  </si>
  <si>
    <t xml:space="preserve">(O) TOTAL DE CRÉDITOS OFICIALES </t>
  </si>
  <si>
    <t xml:space="preserve">(J)
TOTAL DE CRÉDITOS OFICIALES 
</t>
  </si>
  <si>
    <t xml:space="preserve">CRITERIO </t>
  </si>
  <si>
    <t xml:space="preserve"> (R)  DATO A INCLUIR EN EL PORTAL DE LICITACIÓN  </t>
  </si>
  <si>
    <t xml:space="preserve"> (T)  VDATO A INCLUIR EN EL PORTAL DE LICITACIÓN  </t>
  </si>
  <si>
    <t xml:space="preserve"> (U)  DATO A INCLUIR EN EL PORTAL DE LICITACIÓN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</si>
</sst>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right" vertical="center" wrapText="1" inden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7" borderId="8" xfId="0" applyFont="1" applyFill="1" applyBorder="1" applyAlignment="1">
      <alignment horizontal="center" vertical="top" wrapText="1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0" borderId="0" xfId="0" applyFont="1" applyFill="1" applyAlignment="1">
      <alignment horizontal="center" vertical="center" wrapText="1"/>
    </xf>
    <xf numFmtId="0" fontId="2" fillId="10" borderId="0" xfId="0" applyFont="1" applyFill="1" applyAlignment="1">
      <alignment vertical="center"/>
    </xf>
    <xf numFmtId="0" fontId="2" fillId="10" borderId="0" xfId="0" applyFont="1" applyFill="1" applyAlignment="1">
      <alignment horizontal="left" vertical="center"/>
    </xf>
    <xf numFmtId="0" fontId="4" fillId="10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right" vertical="center" wrapText="1" indent="2"/>
    </xf>
    <xf numFmtId="3" fontId="2" fillId="3" borderId="10" xfId="0" applyNumberFormat="1" applyFont="1" applyFill="1" applyBorder="1" applyAlignment="1">
      <alignment horizontal="right" vertical="center" wrapText="1" inden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23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9" xfId="0" applyFont="1" applyFill="1" applyBorder="1" applyAlignment="1" applyProtection="1">
      <alignment horizontal="left" vertical="center" wrapTex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26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2" fontId="2" fillId="3" borderId="1" xfId="0" applyNumberFormat="1" applyFont="1" applyFill="1" applyBorder="1" applyAlignment="1">
      <alignment horizontal="right" vertical="center" wrapText="1" indent="2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14" fillId="2" borderId="9" xfId="0" applyFont="1" applyFill="1" applyBorder="1" applyAlignment="1">
      <alignment horizontal="justify" vertical="center" wrapText="1"/>
    </xf>
    <xf numFmtId="0" fontId="13" fillId="11" borderId="9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left" vertical="center" wrapText="1"/>
    </xf>
    <xf numFmtId="0" fontId="2" fillId="7" borderId="7" xfId="0" applyFont="1" applyFill="1" applyBorder="1" applyAlignment="1">
      <alignment horizontal="left" vertical="center" wrapText="1"/>
    </xf>
    <xf numFmtId="0" fontId="1" fillId="9" borderId="5" xfId="0" applyFont="1" applyFill="1" applyBorder="1" applyAlignment="1">
      <alignment horizontal="left" vertical="center" wrapText="1"/>
    </xf>
    <xf numFmtId="0" fontId="1" fillId="9" borderId="7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top" wrapText="1"/>
    </xf>
    <xf numFmtId="0" fontId="4" fillId="8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1" xfId="0" applyFont="1" applyFill="1" applyBorder="1" applyAlignment="1">
      <alignment horizontal="center" vertical="center" wrapText="1"/>
    </xf>
    <xf numFmtId="0" fontId="6" fillId="9" borderId="13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60"/>
  <sheetViews>
    <sheetView showGridLines="0" showRowColHeaders="0" tabSelected="1" zoomScale="80" zoomScaleNormal="80" workbookViewId="0">
      <pane ySplit="6" topLeftCell="A7" activePane="bottomLeft" state="frozen"/>
      <selection pane="bottomLeft" activeCell="C7" sqref="C7"/>
    </sheetView>
  </sheetViews>
  <sheetFormatPr baseColWidth="10" defaultColWidth="9.140625" defaultRowHeight="12.75" x14ac:dyDescent="0.25"/>
  <cols>
    <col min="1" max="1" width="3.28515625" style="4" customWidth="1"/>
    <col min="2" max="2" width="22.85546875" style="4" customWidth="1"/>
    <col min="3" max="3" width="24" style="4" customWidth="1"/>
    <col min="4" max="4" width="11.5703125" style="4" customWidth="1"/>
    <col min="5" max="5" width="21.85546875" style="4" customWidth="1"/>
    <col min="6" max="6" width="15.7109375" style="4" customWidth="1"/>
    <col min="7" max="7" width="5.140625" style="4" customWidth="1"/>
    <col min="8" max="8" width="4.42578125" style="4" customWidth="1"/>
    <col min="9" max="9" width="74.28515625" style="4" customWidth="1"/>
    <col min="10" max="10" width="8.140625" style="4" customWidth="1"/>
    <col min="11" max="11" width="4" style="4" customWidth="1"/>
    <col min="12" max="12" width="38.42578125" style="4" customWidth="1"/>
    <col min="13" max="13" width="38.140625" style="4" customWidth="1"/>
    <col min="14" max="14" width="14.140625" style="4" customWidth="1"/>
    <col min="15" max="16384" width="9.140625" style="4"/>
  </cols>
  <sheetData>
    <row r="1" spans="1:24" ht="13.5" thickBot="1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ht="15.75" customHeight="1" thickBot="1" x14ac:dyDescent="0.3">
      <c r="A2" s="54" t="s">
        <v>14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6"/>
      <c r="P2" s="10"/>
      <c r="Q2" s="10"/>
      <c r="R2" s="10"/>
      <c r="S2" s="10"/>
      <c r="T2" s="10"/>
      <c r="U2" s="10"/>
      <c r="V2" s="10"/>
      <c r="W2" s="10"/>
      <c r="X2" s="10"/>
    </row>
    <row r="3" spans="1:24" ht="13.5" thickBo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 ht="15.75" customHeight="1" x14ac:dyDescent="0.25">
      <c r="A4" s="11"/>
      <c r="B4" s="11"/>
      <c r="C4" s="76" t="s">
        <v>23</v>
      </c>
      <c r="D4" s="77"/>
      <c r="E4" s="77"/>
      <c r="F4" s="78"/>
      <c r="G4" s="10"/>
      <c r="H4" s="10"/>
      <c r="I4" s="91" t="s">
        <v>23</v>
      </c>
      <c r="J4" s="82"/>
      <c r="K4" s="10"/>
      <c r="L4" s="85" t="s">
        <v>23</v>
      </c>
      <c r="M4" s="86"/>
      <c r="N4" s="87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 ht="15.75" customHeight="1" thickBot="1" x14ac:dyDescent="0.3">
      <c r="A5" s="10"/>
      <c r="B5" s="10"/>
      <c r="C5" s="79" t="s">
        <v>4</v>
      </c>
      <c r="D5" s="80"/>
      <c r="E5" s="80"/>
      <c r="F5" s="81"/>
      <c r="G5" s="10"/>
      <c r="H5" s="10"/>
      <c r="I5" s="83" t="s">
        <v>5</v>
      </c>
      <c r="J5" s="84"/>
      <c r="K5" s="10"/>
      <c r="L5" s="88" t="s">
        <v>6</v>
      </c>
      <c r="M5" s="89"/>
      <c r="N5" s="9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24" ht="58.5" customHeight="1" thickBot="1" x14ac:dyDescent="0.3">
      <c r="A6" s="10"/>
      <c r="B6" s="10"/>
      <c r="C6" s="7" t="s">
        <v>2</v>
      </c>
      <c r="D6" s="7" t="s">
        <v>0</v>
      </c>
      <c r="E6" s="7" t="s">
        <v>7</v>
      </c>
      <c r="F6" s="7" t="s">
        <v>1</v>
      </c>
      <c r="G6" s="10"/>
      <c r="H6" s="10"/>
      <c r="I6" s="70" t="s">
        <v>3</v>
      </c>
      <c r="J6" s="71"/>
      <c r="K6" s="10"/>
      <c r="L6" s="8" t="s">
        <v>15</v>
      </c>
      <c r="M6" s="8" t="s">
        <v>16</v>
      </c>
      <c r="N6" s="8" t="s">
        <v>22</v>
      </c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x14ac:dyDescent="0.25">
      <c r="A7" s="10"/>
      <c r="B7" s="68" t="s">
        <v>13</v>
      </c>
      <c r="C7" s="35"/>
      <c r="D7" s="36"/>
      <c r="E7" s="37"/>
      <c r="F7" s="29" t="str">
        <f>IF(AND(C7&lt;&gt;"",D7&lt;&gt;"",E7&lt;&gt;""),IF(E7&gt;=$E$12,"SI","NO"),"")</f>
        <v/>
      </c>
      <c r="G7" s="31" t="str">
        <f>IF(F7&lt;&gt;"",IF(F7="NO",0,1),"")</f>
        <v/>
      </c>
      <c r="H7" s="14"/>
      <c r="I7" s="72"/>
      <c r="J7" s="73"/>
      <c r="K7" s="13"/>
      <c r="L7" s="41"/>
      <c r="M7" s="42"/>
      <c r="N7" s="46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1:24" ht="13.5" thickBot="1" x14ac:dyDescent="0.3">
      <c r="A8" s="10"/>
      <c r="B8" s="69"/>
      <c r="C8" s="38"/>
      <c r="D8" s="39"/>
      <c r="E8" s="40"/>
      <c r="F8" s="30" t="str">
        <f>IF(AND(C8&lt;&gt;"",D8&lt;&gt;"",E8&lt;&gt;""),IF(E8&gt;=$E$12,"SI","NO"),"")</f>
        <v/>
      </c>
      <c r="G8" s="32" t="str">
        <f t="shared" ref="G8" si="0">IF(F8&lt;&gt;"",IF(F8="NO",0,1),"")</f>
        <v/>
      </c>
      <c r="H8" s="14"/>
      <c r="I8" s="74"/>
      <c r="J8" s="75"/>
      <c r="K8" s="13"/>
      <c r="L8" s="43"/>
      <c r="M8" s="44"/>
      <c r="N8" s="47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24" ht="16.5" customHeight="1" thickBot="1" x14ac:dyDescent="0.3">
      <c r="A9" s="10"/>
      <c r="B9" s="1" t="s">
        <v>8</v>
      </c>
      <c r="C9" s="34">
        <f>COUNTIFS(C7:C8,"&lt;&gt;",D7:D8,"&lt;&gt;",E7:E8,"&lt;&gt;")</f>
        <v>0</v>
      </c>
      <c r="D9" s="27">
        <f>SUMIFS(D7:D8,C7:C8,"&lt;&gt;",D7:D8,"&lt;&gt;",E7:E8,"&lt;&gt;")</f>
        <v>0</v>
      </c>
      <c r="E9" s="28">
        <f>SUMIFS(E7:E8,C7:C8,"&lt;&gt;",D7:D8,"&lt;&gt;",E7:E8,"&lt;&gt;")</f>
        <v>0</v>
      </c>
      <c r="F9" s="10"/>
      <c r="G9" s="10"/>
      <c r="H9" s="10"/>
      <c r="I9" s="2" t="s">
        <v>10</v>
      </c>
      <c r="J9" s="33">
        <f>COUNTIFS(F7:F8,"SI",I7:I8,"SI")</f>
        <v>0</v>
      </c>
      <c r="K9" s="13"/>
      <c r="L9" s="50" t="s">
        <v>21</v>
      </c>
      <c r="M9" s="51"/>
      <c r="N9" s="33">
        <f>SUMIFS(N7:N8,F7:F8,"SI")</f>
        <v>0</v>
      </c>
      <c r="O9" s="10"/>
      <c r="P9" s="10"/>
      <c r="Q9" s="10"/>
      <c r="R9" s="10"/>
      <c r="S9" s="10"/>
      <c r="T9" s="10"/>
      <c r="U9" s="10"/>
      <c r="V9" s="10"/>
      <c r="W9" s="10"/>
      <c r="X9" s="10"/>
    </row>
    <row r="10" spans="1:24" ht="13.5" thickBot="1" x14ac:dyDescent="0.3">
      <c r="A10" s="10"/>
      <c r="B10" s="1" t="s">
        <v>9</v>
      </c>
      <c r="C10" s="33">
        <f>COUNTIFS(F7:F8,"SI")</f>
        <v>0</v>
      </c>
      <c r="D10" s="9">
        <f>SUMIFS(D7:D8,F7:F8,"SI")</f>
        <v>0</v>
      </c>
      <c r="E10" s="5">
        <f>SUMIFS(E7:E8,F7:F8,"SI")</f>
        <v>0</v>
      </c>
      <c r="F10" s="10"/>
      <c r="G10" s="10"/>
      <c r="H10" s="10"/>
      <c r="I10" s="2" t="s">
        <v>9</v>
      </c>
      <c r="J10" s="34">
        <f>COUNTIFS(F7:F8,"SI")</f>
        <v>0</v>
      </c>
      <c r="K10" s="13"/>
      <c r="L10" s="50" t="s">
        <v>9</v>
      </c>
      <c r="M10" s="51"/>
      <c r="N10" s="33">
        <f>COUNTIFS(F7:F8,"SI")</f>
        <v>0</v>
      </c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spans="1:24" ht="16.5" customHeight="1" thickBot="1" x14ac:dyDescent="0.3">
      <c r="A11" s="10"/>
      <c r="B11" s="59" t="s">
        <v>11</v>
      </c>
      <c r="C11" s="60"/>
      <c r="D11" s="61"/>
      <c r="E11" s="6">
        <f>IF(C9&lt;&gt;0,E9/C9,0)</f>
        <v>0</v>
      </c>
      <c r="F11" s="10"/>
      <c r="G11" s="10"/>
      <c r="H11" s="10"/>
      <c r="I11" s="12"/>
      <c r="J11" s="12"/>
      <c r="K11" s="13"/>
      <c r="L11" s="13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13.5" thickBot="1" x14ac:dyDescent="0.3">
      <c r="A12" s="10"/>
      <c r="B12" s="62" t="s">
        <v>12</v>
      </c>
      <c r="C12" s="63"/>
      <c r="D12" s="64"/>
      <c r="E12" s="6">
        <f>E11-(E11*0.1)</f>
        <v>0</v>
      </c>
      <c r="F12" s="10"/>
      <c r="G12" s="10"/>
      <c r="H12" s="10"/>
      <c r="I12" s="12"/>
      <c r="J12" s="12"/>
      <c r="K12" s="13"/>
      <c r="L12" s="13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 x14ac:dyDescent="0.25">
      <c r="A13" s="10"/>
      <c r="B13" s="10"/>
      <c r="C13" s="10"/>
      <c r="D13" s="10"/>
      <c r="E13" s="10"/>
      <c r="F13" s="10"/>
      <c r="G13" s="10"/>
      <c r="H13" s="10"/>
      <c r="I13" s="12"/>
      <c r="J13" s="12"/>
      <c r="K13" s="13"/>
      <c r="L13" s="13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x14ac:dyDescent="0.25">
      <c r="A14" s="10"/>
      <c r="B14" s="10"/>
      <c r="C14" s="10"/>
      <c r="D14" s="10"/>
      <c r="E14" s="10"/>
      <c r="F14" s="10"/>
      <c r="G14" s="10"/>
      <c r="H14" s="10"/>
      <c r="I14" s="12"/>
      <c r="J14" s="12"/>
      <c r="K14" s="13"/>
      <c r="L14" s="13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ht="13.5" thickBot="1" x14ac:dyDescent="0.3">
      <c r="A15" s="10"/>
      <c r="B15" s="10"/>
      <c r="C15" s="10"/>
      <c r="D15" s="10"/>
      <c r="E15" s="10"/>
      <c r="F15" s="10"/>
      <c r="G15" s="10"/>
      <c r="H15" s="10"/>
      <c r="I15" s="13"/>
      <c r="J15" s="13"/>
      <c r="K15" s="13"/>
      <c r="L15" s="13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24" ht="13.5" thickBot="1" x14ac:dyDescent="0.3">
      <c r="A16" s="15"/>
      <c r="B16" s="16"/>
      <c r="C16" s="16"/>
      <c r="D16" s="16"/>
      <c r="E16" s="16"/>
      <c r="F16" s="16"/>
      <c r="G16" s="16"/>
      <c r="H16" s="16"/>
      <c r="I16" s="17"/>
      <c r="J16" s="17"/>
      <c r="K16" s="17"/>
      <c r="L16" s="17"/>
      <c r="M16" s="16"/>
      <c r="N16" s="16"/>
      <c r="O16" s="18"/>
      <c r="P16" s="10"/>
      <c r="Q16" s="10"/>
      <c r="R16" s="10"/>
      <c r="S16" s="10"/>
      <c r="T16" s="10"/>
      <c r="U16" s="10"/>
      <c r="V16" s="10"/>
      <c r="W16" s="10"/>
      <c r="X16" s="10"/>
    </row>
    <row r="17" spans="1:24" ht="20.25" customHeight="1" thickBot="1" x14ac:dyDescent="0.3">
      <c r="A17" s="19"/>
      <c r="B17" s="65" t="s">
        <v>24</v>
      </c>
      <c r="C17" s="66"/>
      <c r="D17" s="67"/>
      <c r="E17" s="57">
        <f>IFERROR((D10/C10)*(E10/C10),0)</f>
        <v>0</v>
      </c>
      <c r="F17" s="58"/>
      <c r="G17" s="25"/>
      <c r="H17" s="25"/>
      <c r="I17" s="3" t="s">
        <v>25</v>
      </c>
      <c r="J17" s="45">
        <f>IFERROR(J9/J10,0)</f>
        <v>0</v>
      </c>
      <c r="K17" s="26"/>
      <c r="L17" s="52" t="s">
        <v>26</v>
      </c>
      <c r="M17" s="53"/>
      <c r="N17" s="6">
        <f>IFERROR(N9/N10,0)</f>
        <v>0</v>
      </c>
      <c r="O17" s="20"/>
      <c r="P17" s="10"/>
      <c r="Q17" s="10"/>
      <c r="R17" s="10"/>
      <c r="S17" s="10"/>
      <c r="T17" s="10"/>
      <c r="U17" s="10"/>
      <c r="V17" s="10"/>
      <c r="W17" s="10"/>
      <c r="X17" s="10"/>
    </row>
    <row r="18" spans="1:24" ht="13.5" thickBot="1" x14ac:dyDescent="0.3">
      <c r="A18" s="21"/>
      <c r="B18" s="22"/>
      <c r="C18" s="22"/>
      <c r="D18" s="22"/>
      <c r="E18" s="22"/>
      <c r="F18" s="22"/>
      <c r="G18" s="22"/>
      <c r="H18" s="22"/>
      <c r="I18" s="23"/>
      <c r="J18" s="23"/>
      <c r="K18" s="23"/>
      <c r="L18" s="23"/>
      <c r="M18" s="22"/>
      <c r="N18" s="22"/>
      <c r="O18" s="24"/>
      <c r="P18" s="10"/>
      <c r="Q18" s="10"/>
      <c r="R18" s="10"/>
      <c r="S18" s="10"/>
      <c r="T18" s="10"/>
      <c r="U18" s="10"/>
      <c r="V18" s="10"/>
      <c r="W18" s="10"/>
      <c r="X18" s="10"/>
    </row>
    <row r="19" spans="1:24" x14ac:dyDescent="0.25">
      <c r="A19" s="10"/>
      <c r="B19" s="10"/>
      <c r="C19" s="10"/>
      <c r="D19" s="10"/>
      <c r="E19" s="10"/>
      <c r="F19" s="10"/>
      <c r="G19" s="10"/>
      <c r="H19" s="10"/>
      <c r="I19" s="13"/>
      <c r="J19" s="13"/>
      <c r="K19" s="13"/>
      <c r="L19" s="13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 x14ac:dyDescent="0.25">
      <c r="A20" s="10"/>
      <c r="B20" s="10"/>
      <c r="C20" s="10"/>
      <c r="D20" s="10"/>
      <c r="E20" s="10"/>
      <c r="F20" s="10"/>
      <c r="G20" s="10"/>
      <c r="H20" s="10"/>
      <c r="I20" s="13"/>
      <c r="J20" s="13"/>
      <c r="K20" s="13"/>
      <c r="L20" s="13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x14ac:dyDescent="0.25">
      <c r="A21" s="10"/>
      <c r="B21" s="10"/>
      <c r="C21" s="10"/>
      <c r="D21" s="10"/>
      <c r="E21" s="10"/>
      <c r="F21" s="10"/>
      <c r="G21" s="10"/>
      <c r="H21" s="10"/>
      <c r="I21" s="13"/>
      <c r="J21" s="13"/>
      <c r="K21" s="13"/>
      <c r="L21" s="13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x14ac:dyDescent="0.25">
      <c r="A22" s="10"/>
      <c r="B22" s="10"/>
      <c r="C22" s="10"/>
      <c r="D22" s="10"/>
      <c r="E22" s="10"/>
      <c r="F22" s="10"/>
      <c r="G22" s="10"/>
      <c r="H22" s="10"/>
      <c r="I22" s="13"/>
      <c r="J22" s="13"/>
      <c r="K22" s="13"/>
      <c r="L22" s="13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spans="1:24" x14ac:dyDescent="0.25">
      <c r="A23" s="10"/>
      <c r="B23" s="10"/>
      <c r="C23" s="10"/>
      <c r="D23" s="10"/>
      <c r="E23" s="10"/>
      <c r="F23" s="10"/>
      <c r="G23" s="10"/>
      <c r="H23" s="10"/>
      <c r="I23" s="13"/>
      <c r="J23" s="13"/>
      <c r="K23" s="13"/>
      <c r="L23" s="13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x14ac:dyDescent="0.25">
      <c r="A24" s="10"/>
      <c r="B24" s="10"/>
      <c r="C24" s="10"/>
      <c r="D24" s="10"/>
      <c r="E24" s="10"/>
      <c r="F24" s="10"/>
      <c r="G24" s="10"/>
      <c r="H24" s="10"/>
      <c r="I24" s="13"/>
      <c r="J24" s="13"/>
      <c r="K24" s="13"/>
      <c r="L24" s="13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spans="1:24" x14ac:dyDescent="0.25">
      <c r="A25" s="10"/>
      <c r="B25" s="10"/>
      <c r="C25" s="10"/>
      <c r="D25" s="10"/>
      <c r="E25" s="10"/>
      <c r="F25" s="10"/>
      <c r="G25" s="10"/>
      <c r="H25" s="10"/>
      <c r="I25" s="13"/>
      <c r="J25" s="13"/>
      <c r="K25" s="13"/>
      <c r="L25" s="13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x14ac:dyDescent="0.25">
      <c r="A26" s="10"/>
      <c r="B26" s="10"/>
      <c r="C26" s="10"/>
      <c r="D26" s="10"/>
      <c r="E26" s="10"/>
      <c r="F26" s="10"/>
      <c r="G26" s="10"/>
      <c r="H26" s="10"/>
      <c r="I26" s="13"/>
      <c r="J26" s="13"/>
      <c r="K26" s="13"/>
      <c r="L26" s="13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x14ac:dyDescent="0.25">
      <c r="A27" s="10"/>
      <c r="B27" s="10"/>
      <c r="C27" s="10"/>
      <c r="D27" s="10"/>
      <c r="E27" s="10"/>
      <c r="F27" s="10"/>
      <c r="G27" s="10"/>
      <c r="H27" s="10"/>
      <c r="I27" s="13"/>
      <c r="J27" s="13"/>
      <c r="K27" s="13"/>
      <c r="L27" s="13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x14ac:dyDescent="0.25">
      <c r="A28" s="10"/>
      <c r="B28" s="10"/>
      <c r="C28" s="10"/>
      <c r="D28" s="10"/>
      <c r="E28" s="10"/>
      <c r="F28" s="10"/>
      <c r="G28" s="10"/>
      <c r="H28" s="10"/>
      <c r="I28" s="13"/>
      <c r="J28" s="13"/>
      <c r="K28" s="13"/>
      <c r="L28" s="13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</row>
    <row r="29" spans="1:24" x14ac:dyDescent="0.25">
      <c r="A29" s="10"/>
      <c r="B29" s="10"/>
      <c r="C29" s="10"/>
      <c r="D29" s="10"/>
      <c r="E29" s="10"/>
      <c r="F29" s="10"/>
      <c r="G29" s="10"/>
      <c r="H29" s="10"/>
      <c r="I29" s="13"/>
      <c r="J29" s="13"/>
      <c r="K29" s="13"/>
      <c r="L29" s="13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x14ac:dyDescent="0.25">
      <c r="A30" s="10"/>
      <c r="B30" s="10"/>
      <c r="C30" s="10"/>
      <c r="D30" s="10"/>
      <c r="E30" s="10"/>
      <c r="F30" s="10"/>
      <c r="G30" s="10"/>
      <c r="H30" s="10"/>
      <c r="I30" s="13"/>
      <c r="J30" s="13"/>
      <c r="K30" s="13"/>
      <c r="L30" s="13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x14ac:dyDescent="0.25">
      <c r="A31" s="10"/>
      <c r="B31" s="10"/>
      <c r="C31" s="10"/>
      <c r="D31" s="10"/>
      <c r="E31" s="10"/>
      <c r="F31" s="10"/>
      <c r="G31" s="10"/>
      <c r="H31" s="10"/>
      <c r="I31" s="13"/>
      <c r="J31" s="13"/>
      <c r="K31" s="13"/>
      <c r="L31" s="13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x14ac:dyDescent="0.25">
      <c r="A32" s="10"/>
      <c r="B32" s="10"/>
      <c r="C32" s="10"/>
      <c r="D32" s="10"/>
      <c r="E32" s="10"/>
      <c r="F32" s="10"/>
      <c r="G32" s="10"/>
      <c r="H32" s="10"/>
      <c r="I32" s="13"/>
      <c r="J32" s="13"/>
      <c r="K32" s="13"/>
      <c r="L32" s="13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x14ac:dyDescent="0.25">
      <c r="A33" s="10"/>
      <c r="B33" s="10"/>
      <c r="C33" s="10"/>
      <c r="D33" s="10"/>
      <c r="E33" s="10"/>
      <c r="F33" s="10"/>
      <c r="G33" s="10"/>
      <c r="H33" s="10"/>
      <c r="I33" s="13"/>
      <c r="J33" s="13"/>
      <c r="K33" s="13"/>
      <c r="L33" s="13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x14ac:dyDescent="0.25">
      <c r="A34" s="10"/>
      <c r="B34" s="10"/>
      <c r="C34" s="10"/>
      <c r="D34" s="10"/>
      <c r="E34" s="10"/>
      <c r="F34" s="10"/>
      <c r="G34" s="10"/>
      <c r="H34" s="10"/>
      <c r="I34" s="13"/>
      <c r="J34" s="13"/>
      <c r="K34" s="13"/>
      <c r="L34" s="13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spans="1:24" x14ac:dyDescent="0.25">
      <c r="A35" s="10"/>
      <c r="B35" s="10"/>
      <c r="C35" s="10"/>
      <c r="D35" s="10"/>
      <c r="E35" s="10"/>
      <c r="F35" s="10"/>
      <c r="G35" s="10"/>
      <c r="H35" s="10"/>
      <c r="I35" s="13"/>
      <c r="J35" s="13"/>
      <c r="K35" s="13"/>
      <c r="L35" s="13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 x14ac:dyDescent="0.25">
      <c r="A36" s="10"/>
      <c r="B36" s="10"/>
      <c r="C36" s="10"/>
      <c r="D36" s="10"/>
      <c r="E36" s="10"/>
      <c r="F36" s="10"/>
      <c r="G36" s="10"/>
      <c r="H36" s="10"/>
      <c r="I36" s="13"/>
      <c r="J36" s="13"/>
      <c r="K36" s="13"/>
      <c r="L36" s="13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 spans="1:24" x14ac:dyDescent="0.25">
      <c r="A37" s="10"/>
      <c r="B37" s="10"/>
      <c r="C37" s="10"/>
      <c r="D37" s="10"/>
      <c r="E37" s="10"/>
      <c r="F37" s="10"/>
      <c r="G37" s="10"/>
      <c r="H37" s="10"/>
      <c r="I37" s="13"/>
      <c r="J37" s="13"/>
      <c r="K37" s="13"/>
      <c r="L37" s="13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 spans="1:24" x14ac:dyDescent="0.25">
      <c r="A38" s="10"/>
      <c r="B38" s="10"/>
      <c r="C38" s="10"/>
      <c r="D38" s="10"/>
      <c r="E38" s="10"/>
      <c r="F38" s="10"/>
      <c r="G38" s="10"/>
      <c r="H38" s="10"/>
      <c r="I38" s="13"/>
      <c r="J38" s="13"/>
      <c r="K38" s="13"/>
      <c r="L38" s="13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spans="1:24" x14ac:dyDescent="0.25">
      <c r="A39" s="10"/>
      <c r="B39" s="10"/>
      <c r="C39" s="10"/>
      <c r="D39" s="10"/>
      <c r="E39" s="10"/>
      <c r="F39" s="10"/>
      <c r="G39" s="10"/>
      <c r="H39" s="10"/>
      <c r="I39" s="13"/>
      <c r="J39" s="13"/>
      <c r="K39" s="13"/>
      <c r="L39" s="13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 spans="1:24" x14ac:dyDescent="0.25">
      <c r="A40" s="10"/>
      <c r="B40" s="10"/>
      <c r="C40" s="10"/>
      <c r="D40" s="10"/>
      <c r="E40" s="10"/>
      <c r="F40" s="10"/>
      <c r="G40" s="10"/>
      <c r="H40" s="10"/>
      <c r="I40" s="13"/>
      <c r="J40" s="13"/>
      <c r="K40" s="13"/>
      <c r="L40" s="13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</row>
    <row r="41" spans="1:24" x14ac:dyDescent="0.25">
      <c r="A41" s="10"/>
      <c r="B41" s="10"/>
      <c r="C41" s="10"/>
      <c r="D41" s="10"/>
      <c r="E41" s="10"/>
      <c r="F41" s="10"/>
      <c r="G41" s="10"/>
      <c r="H41" s="10"/>
      <c r="I41" s="13"/>
      <c r="J41" s="13"/>
      <c r="K41" s="13"/>
      <c r="L41" s="13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x14ac:dyDescent="0.25">
      <c r="A42" s="10"/>
      <c r="B42" s="10"/>
      <c r="C42" s="10"/>
      <c r="D42" s="10"/>
      <c r="E42" s="10"/>
      <c r="F42" s="10"/>
      <c r="G42" s="10"/>
      <c r="H42" s="10"/>
      <c r="I42" s="13"/>
      <c r="J42" s="13"/>
      <c r="K42" s="13"/>
      <c r="L42" s="13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x14ac:dyDescent="0.25">
      <c r="A43" s="10"/>
      <c r="B43" s="10"/>
      <c r="C43" s="10"/>
      <c r="D43" s="10"/>
      <c r="E43" s="10"/>
      <c r="F43" s="10"/>
      <c r="G43" s="10"/>
      <c r="H43" s="10"/>
      <c r="I43" s="13"/>
      <c r="J43" s="13"/>
      <c r="K43" s="13"/>
      <c r="L43" s="13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x14ac:dyDescent="0.25">
      <c r="A44" s="10"/>
      <c r="B44" s="10"/>
      <c r="C44" s="10"/>
      <c r="D44" s="10"/>
      <c r="E44" s="10"/>
      <c r="F44" s="10"/>
      <c r="G44" s="10"/>
      <c r="H44" s="10"/>
      <c r="I44" s="13"/>
      <c r="J44" s="13"/>
      <c r="K44" s="13"/>
      <c r="L44" s="13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spans="1:24" x14ac:dyDescent="0.25">
      <c r="A45" s="10"/>
      <c r="B45" s="10"/>
      <c r="C45" s="10"/>
      <c r="D45" s="10"/>
      <c r="E45" s="10"/>
      <c r="F45" s="10"/>
      <c r="G45" s="10"/>
      <c r="H45" s="10"/>
      <c r="I45" s="13"/>
      <c r="J45" s="13"/>
      <c r="K45" s="13"/>
      <c r="L45" s="13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spans="1:24" x14ac:dyDescent="0.25">
      <c r="A46" s="10"/>
      <c r="B46" s="10"/>
      <c r="C46" s="10"/>
      <c r="D46" s="10"/>
      <c r="E46" s="10"/>
      <c r="F46" s="10"/>
      <c r="G46" s="10"/>
      <c r="H46" s="10"/>
      <c r="I46" s="13"/>
      <c r="J46" s="13"/>
      <c r="K46" s="13"/>
      <c r="L46" s="13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x14ac:dyDescent="0.25">
      <c r="A47" s="10"/>
      <c r="B47" s="10"/>
      <c r="C47" s="10"/>
      <c r="D47" s="10"/>
      <c r="E47" s="10"/>
      <c r="F47" s="10"/>
      <c r="G47" s="10"/>
      <c r="H47" s="10"/>
      <c r="I47" s="13"/>
      <c r="J47" s="13"/>
      <c r="K47" s="13"/>
      <c r="L47" s="13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 x14ac:dyDescent="0.25">
      <c r="A48" s="10"/>
      <c r="B48" s="10"/>
      <c r="C48" s="10"/>
      <c r="D48" s="10"/>
      <c r="E48" s="10"/>
      <c r="F48" s="10"/>
      <c r="G48" s="10"/>
      <c r="H48" s="10"/>
      <c r="I48" s="13"/>
      <c r="J48" s="13"/>
      <c r="K48" s="13"/>
      <c r="L48" s="13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 x14ac:dyDescent="0.25">
      <c r="A49" s="10"/>
      <c r="B49" s="10"/>
      <c r="C49" s="10"/>
      <c r="D49" s="10"/>
      <c r="E49" s="10"/>
      <c r="F49" s="10"/>
      <c r="G49" s="10"/>
      <c r="H49" s="10"/>
      <c r="I49" s="13"/>
      <c r="J49" s="13"/>
      <c r="K49" s="13"/>
      <c r="L49" s="13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</row>
    <row r="50" spans="1:24" x14ac:dyDescent="0.25">
      <c r="A50" s="10"/>
      <c r="B50" s="10"/>
      <c r="C50" s="10"/>
      <c r="D50" s="10"/>
      <c r="E50" s="10"/>
      <c r="F50" s="10"/>
      <c r="G50" s="10"/>
      <c r="H50" s="10"/>
      <c r="I50" s="13"/>
      <c r="J50" s="13"/>
      <c r="K50" s="13"/>
      <c r="L50" s="13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 spans="1:24" x14ac:dyDescent="0.25">
      <c r="A51" s="10"/>
      <c r="B51" s="10"/>
      <c r="C51" s="10"/>
      <c r="D51" s="10"/>
      <c r="E51" s="10"/>
      <c r="F51" s="10"/>
      <c r="G51" s="10"/>
      <c r="H51" s="10"/>
      <c r="I51" s="13"/>
      <c r="J51" s="13"/>
      <c r="K51" s="13"/>
      <c r="L51" s="13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 spans="1:24" x14ac:dyDescent="0.25">
      <c r="A52" s="10"/>
      <c r="B52" s="10"/>
      <c r="C52" s="10"/>
      <c r="D52" s="10"/>
      <c r="E52" s="10"/>
      <c r="F52" s="10"/>
      <c r="G52" s="10"/>
      <c r="H52" s="10"/>
      <c r="I52" s="13"/>
      <c r="J52" s="13"/>
      <c r="K52" s="13"/>
      <c r="L52" s="13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</row>
    <row r="53" spans="1:24" x14ac:dyDescent="0.25">
      <c r="A53" s="10"/>
      <c r="B53" s="10"/>
      <c r="C53" s="10"/>
      <c r="D53" s="10"/>
      <c r="E53" s="10"/>
      <c r="F53" s="10"/>
      <c r="G53" s="10"/>
      <c r="H53" s="10"/>
      <c r="I53" s="13"/>
      <c r="J53" s="13"/>
      <c r="K53" s="13"/>
      <c r="L53" s="13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</row>
    <row r="54" spans="1:24" x14ac:dyDescent="0.25">
      <c r="A54" s="10"/>
      <c r="B54" s="10"/>
      <c r="C54" s="10"/>
      <c r="D54" s="10"/>
      <c r="E54" s="10"/>
      <c r="F54" s="10"/>
      <c r="G54" s="10"/>
      <c r="H54" s="10"/>
      <c r="I54" s="13"/>
      <c r="J54" s="13"/>
      <c r="K54" s="13"/>
      <c r="L54" s="13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</row>
    <row r="58" spans="1:24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</row>
    <row r="59" spans="1:24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</row>
    <row r="60" spans="1:24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</row>
  </sheetData>
  <sheetProtection password="D551" sheet="1" selectLockedCells="1"/>
  <mergeCells count="18">
    <mergeCell ref="L5:N5"/>
    <mergeCell ref="L9:M9"/>
    <mergeCell ref="L10:M10"/>
    <mergeCell ref="L17:M17"/>
    <mergeCell ref="A2:O2"/>
    <mergeCell ref="E17:F17"/>
    <mergeCell ref="B11:D11"/>
    <mergeCell ref="B12:D12"/>
    <mergeCell ref="B17:D17"/>
    <mergeCell ref="B7:B8"/>
    <mergeCell ref="I6:J6"/>
    <mergeCell ref="I7:J7"/>
    <mergeCell ref="I8:J8"/>
    <mergeCell ref="C4:F4"/>
    <mergeCell ref="C5:F5"/>
    <mergeCell ref="I4:J4"/>
    <mergeCell ref="I5:J5"/>
    <mergeCell ref="L4:N4"/>
  </mergeCells>
  <conditionalFormatting sqref="I8 L8:N8">
    <cfRule type="expression" dxfId="1" priority="54">
      <formula>$F$8&lt;&gt;"SI"</formula>
    </cfRule>
  </conditionalFormatting>
  <conditionalFormatting sqref="I7 L7:N7">
    <cfRule type="expression" dxfId="0" priority="56">
      <formula>$F$7&lt;&gt;"SI"</formula>
    </cfRule>
  </conditionalFormatting>
  <conditionalFormatting sqref="G7:H8">
    <cfRule type="iconSet" priority="125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7:D8">
      <formula1>0.00001</formula1>
      <formula2>1000</formula2>
    </dataValidation>
    <dataValidation type="whole" allowBlank="1" showInputMessage="1" showErrorMessage="1" error="Debe introducir un valor numérico entero superior a 0." sqref="E7:E8">
      <formula1>0</formula1>
      <formula2>10000000</formula2>
    </dataValidation>
    <dataValidation type="custom" allowBlank="1" showInputMessage="1" showErrorMessage="1" errorTitle="Error en celda" error="La celda sólo admite el valor SI o NO" sqref="I7:J8">
      <formula1>(OR(I7="SI",I7="NO"))</formula1>
    </dataValidation>
    <dataValidation type="whole" allowBlank="1" showInputMessage="1" showErrorMessage="1" error="Debe introducir un valor numérico entero superior a 0." sqref="N7:N8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C13" sqref="C13"/>
    </sheetView>
  </sheetViews>
  <sheetFormatPr baseColWidth="10" defaultRowHeight="15" x14ac:dyDescent="0.25"/>
  <cols>
    <col min="2" max="2" width="47.140625" customWidth="1"/>
    <col min="3" max="3" width="98.28515625" customWidth="1"/>
  </cols>
  <sheetData>
    <row r="6" spans="2:3" x14ac:dyDescent="0.25">
      <c r="B6" s="49" t="s">
        <v>18</v>
      </c>
      <c r="C6" s="49" t="s">
        <v>19</v>
      </c>
    </row>
    <row r="7" spans="2:3" ht="75.75" customHeight="1" x14ac:dyDescent="0.25">
      <c r="B7" s="48" t="s">
        <v>20</v>
      </c>
      <c r="C7" s="48" t="s">
        <v>17</v>
      </c>
    </row>
  </sheetData>
  <sheetProtection password="D551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2018-10-30T12:28:26Z</dcterms:modified>
</cp:coreProperties>
</file>